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1C2FDDFE-3A34-4838-9421-C02D3021E5E1}" xr6:coauthVersionLast="44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" sheetId="2" r:id="rId1"/>
  </sheets>
  <definedNames>
    <definedName name="_xlnm.Print_Titles" localSheetId="0">'Приложение 8'!$8:$8</definedName>
    <definedName name="_xlnm.Print_Area" localSheetId="0">'Приложение 8'!$A$1:$J$19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2" l="1"/>
  <c r="G10" i="2" l="1"/>
  <c r="F19" i="2" l="1"/>
  <c r="I10" i="2" l="1"/>
  <c r="D10" i="2"/>
  <c r="C10" i="2"/>
  <c r="J19" i="2" l="1"/>
  <c r="F12" i="2" l="1"/>
  <c r="J15" i="2" l="1"/>
  <c r="H15" i="2"/>
  <c r="F15" i="2"/>
  <c r="J12" i="2" l="1"/>
  <c r="H12" i="2"/>
  <c r="F18" i="2" l="1"/>
  <c r="J18" i="2" l="1"/>
  <c r="H18" i="2"/>
  <c r="J13" i="2" l="1"/>
  <c r="J14" i="2"/>
  <c r="H13" i="2"/>
  <c r="H14" i="2"/>
  <c r="H19" i="2"/>
  <c r="F13" i="2"/>
  <c r="F14" i="2"/>
  <c r="J10" i="2" l="1"/>
  <c r="H10" i="2"/>
  <c r="F10" i="2"/>
</calcChain>
</file>

<file path=xl/sharedStrings.xml><?xml version="1.0" encoding="utf-8"?>
<sst xmlns="http://schemas.openxmlformats.org/spreadsheetml/2006/main" count="36" uniqueCount="32">
  <si>
    <t>Наименование</t>
  </si>
  <si>
    <t>(тыс. рублей)</t>
  </si>
  <si>
    <t>к пояснительной записке</t>
  </si>
  <si>
    <t>КВСР</t>
  </si>
  <si>
    <t>Администрация Нижневартовского района</t>
  </si>
  <si>
    <t>Администрация Нижневартовского района (Департамент финансов)</t>
  </si>
  <si>
    <t>Администрация Нижневартовского района (Управление культуры)</t>
  </si>
  <si>
    <t>Администрация Нижневартовского района (Отдел по физической культуре и спорту)</t>
  </si>
  <si>
    <t>011</t>
  </si>
  <si>
    <t>040</t>
  </si>
  <si>
    <t>проект</t>
  </si>
  <si>
    <t>Администрация Нижневартовского района (Управление культуры и спорта)</t>
  </si>
  <si>
    <t>Контрольно-счетная палата Нижневартовского района</t>
  </si>
  <si>
    <t>Дума Нижневартовского района</t>
  </si>
  <si>
    <t>015</t>
  </si>
  <si>
    <t>Приложение 8</t>
  </si>
  <si>
    <t>в % к 2025 году</t>
  </si>
  <si>
    <t>2026 год</t>
  </si>
  <si>
    <t>050</t>
  </si>
  <si>
    <t>230</t>
  </si>
  <si>
    <t>240</t>
  </si>
  <si>
    <t>480</t>
  </si>
  <si>
    <t>Расходы, всего</t>
  </si>
  <si>
    <t>2027 год</t>
  </si>
  <si>
    <t>в % к 2026 году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</si>
  <si>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</si>
  <si>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Администрация Нижневартовского района (Управление образования)</t>
  </si>
  <si>
    <t>Расходы бюджета Нижневартовского района в разрезе главных распорядителей средств бюджета района на 2026 год и на плановый период 2027 и 2028 годов</t>
  </si>
  <si>
    <t>2024 год (отчет)</t>
  </si>
  <si>
    <t>Первоначальный план 2025 года (Решение Думы от 25.12.2024 № 975)</t>
  </si>
  <si>
    <t>2028 год</t>
  </si>
  <si>
    <t>в % к 2027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</si>
</sst>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8" fillId="0" borderId="0"/>
  </cellStyleXfs>
  <cellXfs count="39">
    <xf numFmtId="0" fontId="0" fillId="0" borderId="0" xfId="0"/>
    <xf numFmtId="0" fontId="6" fillId="0" borderId="0" xfId="1" applyFont="1" applyAlignment="1">
      <alignment horizontal="right"/>
    </xf>
    <xf numFmtId="0" fontId="6" fillId="0" borderId="1" xfId="2" applyFont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right" vertical="center"/>
    </xf>
    <xf numFmtId="49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4" fontId="6" fillId="0" borderId="1" xfId="1" applyNumberFormat="1" applyFont="1" applyBorder="1" applyAlignment="1" applyProtection="1">
      <alignment horizontal="right" vertical="center" wrapText="1"/>
      <protection hidden="1"/>
    </xf>
    <xf numFmtId="164" fontId="6" fillId="0" borderId="1" xfId="1" applyNumberFormat="1" applyFont="1" applyBorder="1" applyAlignment="1" applyProtection="1">
      <alignment horizontal="right" vertical="center"/>
      <protection hidden="1"/>
    </xf>
    <xf numFmtId="0" fontId="2" fillId="0" borderId="0" xfId="1" applyFont="1" applyAlignment="1">
      <alignment vertical="center"/>
    </xf>
    <xf numFmtId="164" fontId="6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6" fillId="4" borderId="1" xfId="1" applyNumberFormat="1" applyFont="1" applyFill="1" applyBorder="1" applyAlignment="1" applyProtection="1">
      <alignment horizontal="right" vertical="center" wrapText="1"/>
      <protection hidden="1"/>
    </xf>
    <xf numFmtId="164" fontId="6" fillId="4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0" xfId="1" applyNumberFormat="1" applyFont="1" applyAlignment="1">
      <alignment vertical="center"/>
    </xf>
    <xf numFmtId="16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6" fillId="3" borderId="1" xfId="1" applyNumberFormat="1" applyFont="1" applyFill="1" applyBorder="1" applyAlignment="1" applyProtection="1">
      <alignment horizontal="right" vertical="center" wrapText="1"/>
      <protection hidden="1"/>
    </xf>
    <xf numFmtId="164" fontId="6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Fill="1"/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1" applyNumberFormat="1" applyFont="1" applyFill="1"/>
    <xf numFmtId="0" fontId="2" fillId="0" borderId="0" xfId="1" applyFo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164" fontId="2" fillId="0" borderId="0" xfId="1" applyNumberFormat="1" applyFont="1"/>
  </cellXfs>
  <cellStyles count="11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3" xfId="3" xr:uid="{00000000-0005-0000-0000-000003000000}"/>
    <cellStyle name="Обычный 2 4" xfId="5" xr:uid="{00000000-0005-0000-0000-000004000000}"/>
    <cellStyle name="Обычный 2 5" xfId="7" xr:uid="{00000000-0005-0000-0000-000005000000}"/>
    <cellStyle name="Обычный 2 6" xfId="9" xr:uid="{00000000-0005-0000-0000-000006000000}"/>
    <cellStyle name="Обычный 3" xfId="6" xr:uid="{00000000-0005-0000-0000-000007000000}"/>
    <cellStyle name="Обычный 4" xfId="8" xr:uid="{00000000-0005-0000-0000-000008000000}"/>
    <cellStyle name="Обычный 5" xfId="2" xr:uid="{00000000-0005-0000-0000-000009000000}"/>
    <cellStyle name="Обычный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showGridLines="0" tabSelected="1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P7" sqref="P7"/>
    </sheetView>
  </sheetViews>
  <sheetFormatPr defaultColWidth="7.85546875" defaultRowHeight="11.25" x14ac:dyDescent="0.2"/>
  <cols>
    <col min="1" max="1" width="39.28515625" style="18" customWidth="1"/>
    <col min="2" max="2" width="7.42578125" style="18" customWidth="1"/>
    <col min="3" max="3" width="16.5703125" style="18" customWidth="1"/>
    <col min="4" max="4" width="19.28515625" style="19" customWidth="1"/>
    <col min="5" max="5" width="17.28515625" style="18" customWidth="1"/>
    <col min="6" max="6" width="15.140625" style="18" customWidth="1"/>
    <col min="7" max="7" width="16.140625" style="18" customWidth="1"/>
    <col min="8" max="8" width="11.5703125" style="18" customWidth="1"/>
    <col min="9" max="9" width="16" style="18" customWidth="1"/>
    <col min="10" max="10" width="11.5703125" style="18" customWidth="1"/>
    <col min="11" max="11" width="7.85546875" style="18" customWidth="1"/>
    <col min="12" max="12" width="22.140625" style="18" customWidth="1"/>
    <col min="13" max="14" width="7.85546875" style="18" customWidth="1"/>
    <col min="15" max="15" width="10" style="18" customWidth="1"/>
    <col min="16" max="204" width="7.85546875" style="18" customWidth="1"/>
    <col min="205" max="16384" width="7.85546875" style="18"/>
  </cols>
  <sheetData>
    <row r="1" spans="1:11" s="18" customFormat="1" ht="15.75" x14ac:dyDescent="0.25">
      <c r="D1" s="19"/>
      <c r="J1" s="1" t="s">
        <v>15</v>
      </c>
    </row>
    <row r="2" spans="1:11" s="18" customFormat="1" ht="15.75" x14ac:dyDescent="0.25">
      <c r="D2" s="19"/>
      <c r="J2" s="1" t="s">
        <v>2</v>
      </c>
    </row>
    <row r="3" spans="1:11" s="18" customFormat="1" ht="15.75" x14ac:dyDescent="0.25">
      <c r="D3" s="19"/>
      <c r="J3" s="1"/>
    </row>
    <row r="4" spans="1:11" s="18" customFormat="1" ht="15.75" x14ac:dyDescent="0.25">
      <c r="D4" s="19"/>
      <c r="J4" s="1"/>
    </row>
    <row r="5" spans="1:11" s="18" customFormat="1" ht="48" customHeight="1" x14ac:dyDescent="0.3">
      <c r="A5" s="30" t="s">
        <v>27</v>
      </c>
      <c r="B5" s="30"/>
      <c r="C5" s="30"/>
      <c r="D5" s="30"/>
      <c r="E5" s="30"/>
      <c r="F5" s="30"/>
      <c r="G5" s="30"/>
      <c r="H5" s="30"/>
      <c r="I5" s="30"/>
      <c r="J5" s="30"/>
    </row>
    <row r="6" spans="1:11" s="18" customFormat="1" x14ac:dyDescent="0.2">
      <c r="D6" s="19"/>
      <c r="E6" s="22"/>
      <c r="F6" s="22"/>
      <c r="G6" s="23"/>
      <c r="H6" s="22"/>
      <c r="I6" s="22"/>
      <c r="J6" s="23" t="s">
        <v>1</v>
      </c>
    </row>
    <row r="7" spans="1:11" s="10" customFormat="1" ht="18" customHeight="1" x14ac:dyDescent="0.25">
      <c r="A7" s="33" t="s">
        <v>0</v>
      </c>
      <c r="B7" s="33" t="s">
        <v>3</v>
      </c>
      <c r="C7" s="32" t="s">
        <v>28</v>
      </c>
      <c r="D7" s="31" t="s">
        <v>29</v>
      </c>
      <c r="E7" s="34" t="s">
        <v>17</v>
      </c>
      <c r="F7" s="35"/>
      <c r="G7" s="36" t="s">
        <v>23</v>
      </c>
      <c r="H7" s="36"/>
      <c r="I7" s="34" t="s">
        <v>30</v>
      </c>
      <c r="J7" s="37"/>
    </row>
    <row r="8" spans="1:11" s="10" customFormat="1" ht="64.5" customHeight="1" x14ac:dyDescent="0.25">
      <c r="A8" s="33"/>
      <c r="B8" s="33"/>
      <c r="C8" s="32"/>
      <c r="D8" s="31"/>
      <c r="E8" s="28" t="s">
        <v>10</v>
      </c>
      <c r="F8" s="28" t="s">
        <v>16</v>
      </c>
      <c r="G8" s="28" t="s">
        <v>10</v>
      </c>
      <c r="H8" s="28" t="s">
        <v>24</v>
      </c>
      <c r="I8" s="28" t="s">
        <v>10</v>
      </c>
      <c r="J8" s="28" t="s">
        <v>31</v>
      </c>
    </row>
    <row r="9" spans="1:11" s="10" customFormat="1" ht="15.75" x14ac:dyDescent="0.25">
      <c r="A9" s="29">
        <v>1</v>
      </c>
      <c r="B9" s="29">
        <v>2</v>
      </c>
      <c r="C9" s="28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</row>
    <row r="10" spans="1:11" s="10" customFormat="1" ht="21" customHeight="1" x14ac:dyDescent="0.25">
      <c r="A10" s="3" t="s">
        <v>22</v>
      </c>
      <c r="B10" s="4"/>
      <c r="C10" s="5">
        <f>SUM(C11:C19)</f>
        <v>6814165.9907999998</v>
      </c>
      <c r="D10" s="5">
        <f>SUM(D11:D19)</f>
        <v>6672006.4399999995</v>
      </c>
      <c r="E10" s="5">
        <f>SUM(E11:E19)</f>
        <v>8214266.9999999991</v>
      </c>
      <c r="F10" s="15">
        <f>E10/D10*100</f>
        <v>123.1153937555252</v>
      </c>
      <c r="G10" s="5">
        <f>SUM(G11:G19)</f>
        <v>6890500.0000000009</v>
      </c>
      <c r="H10" s="15">
        <f>G10/E10*100</f>
        <v>83.88453893694961</v>
      </c>
      <c r="I10" s="5">
        <f>SUM(I11:I19)</f>
        <v>7110776</v>
      </c>
      <c r="J10" s="15">
        <f>I10/G10*100</f>
        <v>103.19680719831649</v>
      </c>
    </row>
    <row r="11" spans="1:11" s="10" customFormat="1" ht="24" customHeight="1" x14ac:dyDescent="0.25">
      <c r="A11" s="2" t="s">
        <v>13</v>
      </c>
      <c r="B11" s="6" t="s">
        <v>8</v>
      </c>
      <c r="C11" s="7">
        <v>0</v>
      </c>
      <c r="D11" s="20">
        <v>0</v>
      </c>
      <c r="E11" s="11">
        <v>0</v>
      </c>
      <c r="F11" s="11">
        <v>0</v>
      </c>
      <c r="G11" s="13">
        <v>0</v>
      </c>
      <c r="H11" s="11">
        <v>0</v>
      </c>
      <c r="I11" s="11">
        <v>0</v>
      </c>
      <c r="J11" s="11">
        <v>0</v>
      </c>
    </row>
    <row r="12" spans="1:11" s="10" customFormat="1" ht="33" customHeight="1" x14ac:dyDescent="0.25">
      <c r="A12" s="2" t="s">
        <v>12</v>
      </c>
      <c r="B12" s="6" t="s">
        <v>14</v>
      </c>
      <c r="C12" s="7">
        <v>16562.366600000001</v>
      </c>
      <c r="D12" s="20">
        <v>19053.14</v>
      </c>
      <c r="E12" s="11">
        <v>20213.900000000001</v>
      </c>
      <c r="F12" s="11">
        <f t="shared" ref="F12:F18" si="0">E12/D12*100</f>
        <v>106.09222416882467</v>
      </c>
      <c r="G12" s="13">
        <v>20043.900000000001</v>
      </c>
      <c r="H12" s="11">
        <f>G12/E12*100</f>
        <v>99.158994553252953</v>
      </c>
      <c r="I12" s="11">
        <v>20213.900000000001</v>
      </c>
      <c r="J12" s="11">
        <f>I12/G12*100</f>
        <v>100.84813833635171</v>
      </c>
    </row>
    <row r="13" spans="1:11" s="10" customFormat="1" ht="31.5" x14ac:dyDescent="0.25">
      <c r="A13" s="2" t="s">
        <v>4</v>
      </c>
      <c r="B13" s="26" t="s">
        <v>9</v>
      </c>
      <c r="C13" s="7">
        <v>1821137.5070100001</v>
      </c>
      <c r="D13" s="20">
        <v>1534654.5</v>
      </c>
      <c r="E13" s="11">
        <v>1803177.3594800001</v>
      </c>
      <c r="F13" s="12">
        <f t="shared" si="0"/>
        <v>117.49728420826968</v>
      </c>
      <c r="G13" s="24">
        <v>1792565.83228</v>
      </c>
      <c r="H13" s="25">
        <f t="shared" ref="H13:H19" si="1">G13/E13*100</f>
        <v>99.411509514346378</v>
      </c>
      <c r="I13" s="20">
        <v>1807752.0003</v>
      </c>
      <c r="J13" s="12">
        <f t="shared" ref="J13:J14" si="2">I13/G13*100</f>
        <v>100.84717491243735</v>
      </c>
      <c r="K13" s="14"/>
    </row>
    <row r="14" spans="1:11" s="10" customFormat="1" ht="33.6" customHeight="1" x14ac:dyDescent="0.25">
      <c r="A14" s="2" t="s">
        <v>5</v>
      </c>
      <c r="B14" s="26" t="s">
        <v>18</v>
      </c>
      <c r="C14" s="7">
        <v>1471249.88796</v>
      </c>
      <c r="D14" s="20">
        <v>974221.9</v>
      </c>
      <c r="E14" s="8">
        <v>1075731.68924</v>
      </c>
      <c r="F14" s="8">
        <f t="shared" si="0"/>
        <v>110.41957579068998</v>
      </c>
      <c r="G14" s="9">
        <v>1069292.70092</v>
      </c>
      <c r="H14" s="8">
        <f t="shared" si="1"/>
        <v>99.401431752507989</v>
      </c>
      <c r="I14" s="8">
        <v>1225126.5295299999</v>
      </c>
      <c r="J14" s="8">
        <f t="shared" si="2"/>
        <v>114.57354272370171</v>
      </c>
    </row>
    <row r="15" spans="1:11" s="10" customFormat="1" ht="52.15" customHeight="1" x14ac:dyDescent="0.25">
      <c r="A15" s="2" t="s">
        <v>26</v>
      </c>
      <c r="B15" s="26" t="s">
        <v>19</v>
      </c>
      <c r="C15" s="7">
        <v>2363805.4487200002</v>
      </c>
      <c r="D15" s="20">
        <v>2724184.7</v>
      </c>
      <c r="E15" s="8">
        <v>3022852.34</v>
      </c>
      <c r="F15" s="8">
        <f>E15/D15*100</f>
        <v>110.96356058383266</v>
      </c>
      <c r="G15" s="9">
        <v>2998835.56</v>
      </c>
      <c r="H15" s="8">
        <f>G15/E15*100</f>
        <v>99.205492783018315</v>
      </c>
      <c r="I15" s="8">
        <v>2995431.96</v>
      </c>
      <c r="J15" s="8">
        <f>I15/G15*100</f>
        <v>99.886502613034239</v>
      </c>
    </row>
    <row r="16" spans="1:11" s="10" customFormat="1" ht="31.5" hidden="1" x14ac:dyDescent="0.25">
      <c r="A16" s="2" t="s">
        <v>6</v>
      </c>
      <c r="B16" s="26" t="s">
        <v>9</v>
      </c>
      <c r="C16" s="7"/>
      <c r="D16" s="20"/>
      <c r="E16" s="16"/>
      <c r="F16" s="16"/>
      <c r="G16" s="17"/>
      <c r="H16" s="16"/>
      <c r="I16" s="16"/>
      <c r="J16" s="16"/>
    </row>
    <row r="17" spans="1:10" s="10" customFormat="1" ht="47.25" hidden="1" x14ac:dyDescent="0.25">
      <c r="A17" s="2" t="s">
        <v>7</v>
      </c>
      <c r="B17" s="26" t="s">
        <v>9</v>
      </c>
      <c r="C17" s="7"/>
      <c r="D17" s="20"/>
      <c r="E17" s="16"/>
      <c r="F17" s="16"/>
      <c r="G17" s="17"/>
      <c r="H17" s="16"/>
      <c r="I17" s="16"/>
      <c r="J17" s="16"/>
    </row>
    <row r="18" spans="1:10" s="10" customFormat="1" ht="47.25" x14ac:dyDescent="0.25">
      <c r="A18" s="2" t="s">
        <v>11</v>
      </c>
      <c r="B18" s="26" t="s">
        <v>20</v>
      </c>
      <c r="C18" s="7">
        <v>708232.88393999997</v>
      </c>
      <c r="D18" s="20">
        <v>772419.1</v>
      </c>
      <c r="E18" s="8">
        <v>875176.26</v>
      </c>
      <c r="F18" s="8">
        <f t="shared" si="0"/>
        <v>113.30329092069317</v>
      </c>
      <c r="G18" s="9">
        <v>865676.53</v>
      </c>
      <c r="H18" s="8">
        <f t="shared" ref="H18" si="3">G18/E18*100</f>
        <v>98.914535227452362</v>
      </c>
      <c r="I18" s="8">
        <v>865667.13</v>
      </c>
      <c r="J18" s="8">
        <f t="shared" ref="J18" si="4">I18/G18*100</f>
        <v>99.998914144062553</v>
      </c>
    </row>
    <row r="19" spans="1:10" s="10" customFormat="1" ht="79.900000000000006" customHeight="1" x14ac:dyDescent="0.25">
      <c r="A19" s="2" t="s">
        <v>25</v>
      </c>
      <c r="B19" s="6" t="s">
        <v>21</v>
      </c>
      <c r="C19" s="7">
        <v>433177.89656999998</v>
      </c>
      <c r="D19" s="20">
        <v>647473.1</v>
      </c>
      <c r="E19" s="8">
        <v>1417115.4512799999</v>
      </c>
      <c r="F19" s="8">
        <f>E19/D19*100</f>
        <v>218.86862192112693</v>
      </c>
      <c r="G19" s="9">
        <v>144085.4768</v>
      </c>
      <c r="H19" s="8">
        <f t="shared" si="1"/>
        <v>10.167518579368799</v>
      </c>
      <c r="I19" s="8">
        <v>196584.48017</v>
      </c>
      <c r="J19" s="8">
        <f>I19/G19*100</f>
        <v>136.4360132165659</v>
      </c>
    </row>
    <row r="21" spans="1:10" s="18" customFormat="1" x14ac:dyDescent="0.2">
      <c r="D21" s="21"/>
    </row>
    <row r="23" spans="1:10" s="18" customFormat="1" x14ac:dyDescent="0.2">
      <c r="D23" s="19"/>
      <c r="E23" s="38"/>
    </row>
  </sheetData>
  <mergeCells count="8">
    <mergeCell ref="A5:J5"/>
    <mergeCell ref="D7:D8"/>
    <mergeCell ref="C7:C8"/>
    <mergeCell ref="B7:B8"/>
    <mergeCell ref="A7:A8"/>
    <mergeCell ref="E7:F7"/>
    <mergeCell ref="G7:H7"/>
    <mergeCell ref="I7:J7"/>
  </mergeCells>
  <pageMargins left="0.39370078740157483" right="0.39370078740157483" top="0.78740157480314965" bottom="0.39370078740157483" header="0.51181102362204722" footer="0.51181102362204722"/>
  <pageSetup paperSize="9" scale="8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Чернова Ирина Абубакировна</cp:lastModifiedBy>
  <cp:lastPrinted>2024-10-31T09:30:25Z</cp:lastPrinted>
  <dcterms:created xsi:type="dcterms:W3CDTF">2017-11-28T09:15:19Z</dcterms:created>
  <dcterms:modified xsi:type="dcterms:W3CDTF">2025-11-28T10:41:25Z</dcterms:modified>
</cp:coreProperties>
</file>